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blic\Documents\Altium\Projects\BBAIAEB\Project Outputs for BBAIAEB_revB\"/>
    </mc:Choice>
  </mc:AlternateContent>
  <xr:revisionPtr revIDLastSave="0" documentId="13_ncr:1_{30C6D0E3-6579-4D62-AD97-DA904BF452B0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Manufacturing" sheetId="5" r:id="rId1"/>
    <sheet name="Project Information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44" i="5" l="1" a="1"/>
  <c r="T44" i="5" s="1"/>
  <c r="V41" i="5" a="1"/>
  <c r="V41" i="5" s="1"/>
  <c r="V44" i="5"/>
  <c r="V45" i="5"/>
  <c r="V46" i="5"/>
  <c r="V47" i="5"/>
  <c r="V48" i="5"/>
  <c r="V49" i="5"/>
  <c r="V50" i="5"/>
  <c r="V51" i="5"/>
  <c r="V52" i="5"/>
  <c r="V53" i="5"/>
  <c r="V54" i="5"/>
  <c r="V55" i="5"/>
  <c r="V56" i="5"/>
  <c r="V57" i="5"/>
  <c r="V58" i="5"/>
  <c r="V59" i="5"/>
  <c r="V60" i="5"/>
  <c r="V61" i="5"/>
  <c r="V62" i="5"/>
  <c r="V63" i="5"/>
  <c r="V64" i="5"/>
  <c r="V65" i="5"/>
  <c r="V66" i="5"/>
  <c r="V67" i="5"/>
  <c r="V68" i="5"/>
  <c r="V69" i="5"/>
  <c r="V70" i="5"/>
  <c r="V71" i="5"/>
  <c r="V72" i="5"/>
  <c r="V73" i="5"/>
  <c r="V43" i="5"/>
  <c r="W41" i="5"/>
  <c r="Q41" i="5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<sst xmlns="http://schemas.openxmlformats.org/spreadsheetml/2006/main" count="341" uniqueCount="185">
  <si>
    <t>Source Data From:</t>
  </si>
  <si>
    <t>Variant:</t>
  </si>
  <si>
    <t>Title</t>
  </si>
  <si>
    <t>Project Full Path</t>
  </si>
  <si>
    <t>Variant Name</t>
  </si>
  <si>
    <t>Project Filename</t>
  </si>
  <si>
    <t>Data-Source Filename</t>
  </si>
  <si>
    <t>Data-Source Full Path</t>
  </si>
  <si>
    <t>Total Quantity</t>
  </si>
  <si>
    <t>Report Time</t>
  </si>
  <si>
    <t>Report Date</t>
  </si>
  <si>
    <t>Output Name</t>
  </si>
  <si>
    <t>Report Date &amp; Tine</t>
  </si>
  <si>
    <t>Output Type</t>
  </si>
  <si>
    <t>Output Generator Name</t>
  </si>
  <si>
    <t>Output Generator Description</t>
  </si>
  <si>
    <t>Report Date:</t>
  </si>
  <si>
    <t>Supplier Unit Price</t>
  </si>
  <si>
    <t>Supplier Part Number</t>
  </si>
  <si>
    <t>Supplier</t>
  </si>
  <si>
    <t>Manufacturer Part Number</t>
  </si>
  <si>
    <t>Manufacturer</t>
  </si>
  <si>
    <t>Designator</t>
  </si>
  <si>
    <t>Description</t>
  </si>
  <si>
    <t>Qty</t>
  </si>
  <si>
    <t>Primary</t>
  </si>
  <si>
    <t>Secondary</t>
  </si>
  <si>
    <t>BBAIAEB.PrjPcb</t>
  </si>
  <si>
    <t>BBAIAEB.BomDoc</t>
  </si>
  <si>
    <t>With MEMS</t>
  </si>
  <si>
    <t>14.05.2022 18:02</t>
  </si>
  <si>
    <t>CL10B474KA8NNNC</t>
  </si>
  <si>
    <t>CL10A105KB8NNNC</t>
  </si>
  <si>
    <t>CL10C470JB8NNNC</t>
  </si>
  <si>
    <t>CC0603KRX7R9BB104</t>
  </si>
  <si>
    <t>BLM18EG221SN1D</t>
  </si>
  <si>
    <t>GZ2012D601TF</t>
  </si>
  <si>
    <t>TLV320AIC23BIPW</t>
  </si>
  <si>
    <t>M24C32-WMN6TP</t>
  </si>
  <si>
    <t>803-87-046-10-001101</t>
  </si>
  <si>
    <t>2 pin smd header</t>
  </si>
  <si>
    <t>CMM-4030D-261-I2S-TR</t>
  </si>
  <si>
    <t>ZXMN2B01FTA</t>
  </si>
  <si>
    <t>UM6K31NTN</t>
  </si>
  <si>
    <t>0603WAF4701T5E</t>
  </si>
  <si>
    <t>0603WAF1000T5E</t>
  </si>
  <si>
    <t>0603WAF1003T5E</t>
  </si>
  <si>
    <t>0603WAF4702T5E</t>
  </si>
  <si>
    <t>0603WAF2201T5E</t>
  </si>
  <si>
    <t>0603WAF0000T5E</t>
  </si>
  <si>
    <t>0603WAF1002T5E</t>
  </si>
  <si>
    <t>PTS647SK70SMTR2LFS</t>
  </si>
  <si>
    <t>C1, C2, C3, C4</t>
  </si>
  <si>
    <t>C5</t>
  </si>
  <si>
    <t>C6, C8, C11</t>
  </si>
  <si>
    <t>C7</t>
  </si>
  <si>
    <t>C9, C10</t>
  </si>
  <si>
    <t>C12, C13, C14, C15, C16, C17, C18</t>
  </si>
  <si>
    <t>C19, C20, C21, C22, C23, C24, C25</t>
  </si>
  <si>
    <t>C26, C29, C30, C32, C35, C36</t>
  </si>
  <si>
    <t>C27, C28, C31, C33, C34</t>
  </si>
  <si>
    <t>FB1, FB2, FB3, FB4, FB6, FB7, FB8, FB9, FB10</t>
  </si>
  <si>
    <t>FB5</t>
  </si>
  <si>
    <t>IC1</t>
  </si>
  <si>
    <t>IC2</t>
  </si>
  <si>
    <t>J1, J2, J5, J6</t>
  </si>
  <si>
    <t>J3, J4</t>
  </si>
  <si>
    <t>J7</t>
  </si>
  <si>
    <t>LED1, LED2, LED3, LED4, LED5</t>
  </si>
  <si>
    <t>MK1, MK2, MK3, MK4, MK5, MK6, MK7</t>
  </si>
  <si>
    <t>Q1</t>
  </si>
  <si>
    <t>Q2, Q3</t>
  </si>
  <si>
    <t>R1, R3, R9, R10, R14</t>
  </si>
  <si>
    <t>R2, R4</t>
  </si>
  <si>
    <t>R5, R6, R7, R8</t>
  </si>
  <si>
    <t>R11, R12, R15, R16</t>
  </si>
  <si>
    <t>R13</t>
  </si>
  <si>
    <t>R17, R22, R23, R24, R45</t>
  </si>
  <si>
    <t>R18, R19, R20, R21</t>
  </si>
  <si>
    <t>R25</t>
  </si>
  <si>
    <t>R26, R27, R28, R29, R30, R31, R37, R38, R39, R40</t>
  </si>
  <si>
    <t>R36, R41, R42, R43, R44</t>
  </si>
  <si>
    <t>S1, S2, S3, S4</t>
  </si>
  <si>
    <t>Capacitor</t>
  </si>
  <si>
    <t>Capacitor Polarised</t>
  </si>
  <si>
    <t>Ferrite Bead</t>
  </si>
  <si>
    <t>Integrated Circuit</t>
  </si>
  <si>
    <t>Connector</t>
  </si>
  <si>
    <t>LED</t>
  </si>
  <si>
    <t>Microphone</t>
  </si>
  <si>
    <t>MOSFET (N-Channel)</t>
  </si>
  <si>
    <t>Resistor</t>
  </si>
  <si>
    <t>Switch</t>
  </si>
  <si>
    <t>LCSC</t>
  </si>
  <si>
    <t>Mouser</t>
  </si>
  <si>
    <t>C1623</t>
  </si>
  <si>
    <t>C15849</t>
  </si>
  <si>
    <t>C2163317</t>
  </si>
  <si>
    <t>C1671</t>
  </si>
  <si>
    <t>C14663</t>
  </si>
  <si>
    <t>C85827</t>
  </si>
  <si>
    <t>C1017</t>
  </si>
  <si>
    <t>C9915</t>
  </si>
  <si>
    <t>C7998</t>
  </si>
  <si>
    <t>C2837065</t>
  </si>
  <si>
    <t>437-8038704610001101</t>
  </si>
  <si>
    <t>C668122</t>
  </si>
  <si>
    <t>C2297</t>
  </si>
  <si>
    <t>490-CMM4030D261I2STR</t>
  </si>
  <si>
    <t>C145093</t>
  </si>
  <si>
    <t>C184686</t>
  </si>
  <si>
    <t>C23162</t>
  </si>
  <si>
    <t>C22775</t>
  </si>
  <si>
    <t>C25803</t>
  </si>
  <si>
    <t>C25819</t>
  </si>
  <si>
    <t>C4190</t>
  </si>
  <si>
    <t>C21189</t>
  </si>
  <si>
    <t>C25804</t>
  </si>
  <si>
    <t>C2897501</t>
  </si>
  <si>
    <t>Samsung</t>
  </si>
  <si>
    <t>Nichicon</t>
  </si>
  <si>
    <t>Yaego</t>
  </si>
  <si>
    <t>Murata</t>
  </si>
  <si>
    <t>Sunlord</t>
  </si>
  <si>
    <t>Texas Instruments</t>
  </si>
  <si>
    <t>STMicroelectronics</t>
  </si>
  <si>
    <t>G-Switch</t>
  </si>
  <si>
    <t>Preci-Dip</t>
  </si>
  <si>
    <t>XFCN</t>
  </si>
  <si>
    <t>Hubei KENTO Elec</t>
  </si>
  <si>
    <t>CUI Devices</t>
  </si>
  <si>
    <t>Diodes Zetex</t>
  </si>
  <si>
    <t>Rohm</t>
  </si>
  <si>
    <t>Uniroyal</t>
  </si>
  <si>
    <t>BOOMELE</t>
  </si>
  <si>
    <t>UWD1H010MCL1GS</t>
  </si>
  <si>
    <t>TLV320AIC23BPWR</t>
  </si>
  <si>
    <t>PJ-393</t>
  </si>
  <si>
    <t>MH254RS-11-02-1000</t>
  </si>
  <si>
    <t>KT-0805G</t>
  </si>
  <si>
    <t>187-CL10B474KA8NNNC</t>
  </si>
  <si>
    <t>187-CL10A105KB8NNNC</t>
  </si>
  <si>
    <t>647-UWD1H010MCL1</t>
  </si>
  <si>
    <t>187-CL10C470JB8NNNC</t>
  </si>
  <si>
    <t>81-BLM18EG221SN1D</t>
  </si>
  <si>
    <t>595-TLV320AIC23BPWR</t>
  </si>
  <si>
    <t>511-M24C32-WMN6TP</t>
  </si>
  <si>
    <t>710-150080GS75000</t>
  </si>
  <si>
    <t>522-ZXMN2B01FTA</t>
  </si>
  <si>
    <t>755-UM6K31NTN</t>
  </si>
  <si>
    <t>C:\Users\Public\Documents\Altium\Projects\BBAIAEB\BBAIAEB.PrjPcb</t>
  </si>
  <si>
    <t>C:\Users\Public\Documents\Altium\Projects\BBAIAEB\BBAIAEB.BomDoc</t>
  </si>
  <si>
    <t>Bill of Materials for BOM Document [BBAIAEB.BomDoc]</t>
  </si>
  <si>
    <t>115</t>
  </si>
  <si>
    <t>18:02</t>
  </si>
  <si>
    <t>14.05.2022</t>
  </si>
  <si>
    <t>Bill of Materials</t>
  </si>
  <si>
    <t>BomReport</t>
  </si>
  <si>
    <t>BOM</t>
  </si>
  <si>
    <t>Bill of Materials for:</t>
  </si>
  <si>
    <t>603-CC603KRX7R9BB104</t>
  </si>
  <si>
    <t>Yageo</t>
  </si>
  <si>
    <t>API Delevan</t>
  </si>
  <si>
    <t>807-EMI0805R-600</t>
  </si>
  <si>
    <t>EMI0805R-600</t>
  </si>
  <si>
    <t>Supplier Subtotal 1</t>
  </si>
  <si>
    <t>Supplier Subtotal 2</t>
  </si>
  <si>
    <t>Value</t>
  </si>
  <si>
    <t>470nF</t>
  </si>
  <si>
    <t>1uF</t>
  </si>
  <si>
    <t>220uF</t>
  </si>
  <si>
    <t>47pF</t>
  </si>
  <si>
    <t>10uF</t>
  </si>
  <si>
    <t>0.1uF</t>
  </si>
  <si>
    <t>46pin</t>
  </si>
  <si>
    <t>Green</t>
  </si>
  <si>
    <t>4k7</t>
  </si>
  <si>
    <t>100</t>
  </si>
  <si>
    <t>100K</t>
  </si>
  <si>
    <t>47k</t>
  </si>
  <si>
    <t>2k2</t>
  </si>
  <si>
    <t>0</t>
  </si>
  <si>
    <t>10k</t>
  </si>
  <si>
    <t xml:space="preserve"> </t>
  </si>
  <si>
    <t>Alternative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</si>
</sst>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C09]dd\-mmm\-yy;@"/>
    <numFmt numFmtId="165" formatCode="[$-409]h:mm\ AM/PM;@"/>
    <numFmt numFmtId="166" formatCode="0.0000"/>
  </numFmts>
  <fonts count="15" x14ac:knownFonts="1">
    <font>
      <sz val="10"/>
      <name val="Arial"/>
    </font>
    <font>
      <b/>
      <sz val="10"/>
      <name val="Arial"/>
      <family val="2"/>
    </font>
    <font>
      <sz val="10"/>
      <color indexed="13"/>
      <name val="Arial"/>
      <family val="2"/>
    </font>
    <font>
      <sz val="10"/>
      <color indexed="47"/>
      <name val="Arial"/>
      <family val="2"/>
    </font>
    <font>
      <b/>
      <sz val="24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i/>
      <sz val="18"/>
      <color theme="3" tint="0.59999389629810485"/>
      <name val="Arial"/>
      <family val="2"/>
    </font>
    <font>
      <i/>
      <sz val="18"/>
      <color theme="6" tint="-0.249977111117893"/>
      <name val="Arial"/>
      <family val="2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Arial"/>
      <family val="2"/>
      <charset val="238"/>
    </font>
    <font>
      <i/>
      <sz val="18"/>
      <color theme="2" tint="-0.499984740745262"/>
      <name val="Arial"/>
      <family val="2"/>
    </font>
    <font>
      <sz val="11"/>
      <color rgb="FF363636"/>
      <name val="Segoe U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BF9C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theme="6"/>
      </top>
      <bottom style="thin">
        <color indexed="64"/>
      </bottom>
      <diagonal/>
    </border>
    <border>
      <left/>
      <right/>
      <top style="medium">
        <color theme="3" tint="0.59996337778862885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theme="2" tint="-0.499984740745262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1" fillId="2" borderId="5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horizontal="left" vertical="center"/>
    </xf>
    <xf numFmtId="0" fontId="3" fillId="2" borderId="0" xfId="0" applyFont="1" applyFill="1" applyBorder="1" applyAlignment="1"/>
    <xf numFmtId="0" fontId="2" fillId="2" borderId="0" xfId="0" applyFont="1" applyFill="1" applyBorder="1" applyAlignment="1"/>
    <xf numFmtId="0" fontId="3" fillId="2" borderId="3" xfId="0" applyFont="1" applyFill="1" applyBorder="1" applyAlignment="1"/>
    <xf numFmtId="0" fontId="5" fillId="3" borderId="0" xfId="0" applyFont="1" applyFill="1" applyBorder="1" applyAlignment="1"/>
    <xf numFmtId="0" fontId="6" fillId="3" borderId="0" xfId="0" applyFont="1" applyFill="1" applyBorder="1" applyAlignment="1">
      <alignment horizontal="left"/>
    </xf>
    <xf numFmtId="0" fontId="6" fillId="3" borderId="0" xfId="0" applyFont="1" applyFill="1" applyBorder="1" applyAlignment="1"/>
    <xf numFmtId="0" fontId="5" fillId="3" borderId="1" xfId="0" applyFont="1" applyFill="1" applyBorder="1" applyAlignment="1">
      <alignment horizontal="left"/>
    </xf>
    <xf numFmtId="0" fontId="5" fillId="3" borderId="1" xfId="0" applyFont="1" applyFill="1" applyBorder="1" applyAlignment="1"/>
    <xf numFmtId="0" fontId="6" fillId="3" borderId="1" xfId="0" applyFont="1" applyFill="1" applyBorder="1" applyAlignment="1">
      <alignment horizontal="left"/>
    </xf>
    <xf numFmtId="0" fontId="7" fillId="3" borderId="0" xfId="0" applyFont="1" applyFill="1" applyBorder="1" applyAlignment="1"/>
    <xf numFmtId="0" fontId="6" fillId="3" borderId="2" xfId="0" applyFont="1" applyFill="1" applyBorder="1" applyAlignment="1">
      <alignment horizontal="left"/>
    </xf>
    <xf numFmtId="164" fontId="6" fillId="3" borderId="0" xfId="0" applyNumberFormat="1" applyFont="1" applyFill="1" applyBorder="1" applyAlignment="1">
      <alignment horizontal="left"/>
    </xf>
    <xf numFmtId="0" fontId="6" fillId="0" borderId="12" xfId="0" applyNumberFormat="1" applyFont="1" applyFill="1" applyBorder="1" applyAlignment="1" applyProtection="1"/>
    <xf numFmtId="0" fontId="0" fillId="0" borderId="0" xfId="0" applyBorder="1"/>
    <xf numFmtId="0" fontId="4" fillId="3" borderId="13" xfId="0" applyFont="1" applyFill="1" applyBorder="1" applyAlignment="1">
      <alignment horizontal="left" vertical="center"/>
    </xf>
    <xf numFmtId="0" fontId="4" fillId="3" borderId="13" xfId="0" applyFont="1" applyFill="1" applyBorder="1" applyAlignment="1">
      <alignment vertical="center"/>
    </xf>
    <xf numFmtId="0" fontId="4" fillId="3" borderId="13" xfId="0" quotePrefix="1" applyFont="1" applyFill="1" applyBorder="1" applyAlignment="1">
      <alignment horizontal="left" vertical="center"/>
    </xf>
    <xf numFmtId="0" fontId="5" fillId="3" borderId="0" xfId="0" quotePrefix="1" applyFont="1" applyFill="1" applyBorder="1" applyAlignment="1">
      <alignment horizontal="left"/>
    </xf>
    <xf numFmtId="165" fontId="6" fillId="3" borderId="0" xfId="0" quotePrefix="1" applyNumberFormat="1" applyFont="1" applyFill="1" applyBorder="1" applyAlignment="1">
      <alignment horizontal="left"/>
    </xf>
    <xf numFmtId="0" fontId="0" fillId="3" borderId="8" xfId="0" quotePrefix="1" applyFill="1" applyBorder="1" applyAlignment="1">
      <alignment horizontal="left" vertical="center"/>
    </xf>
    <xf numFmtId="0" fontId="0" fillId="2" borderId="3" xfId="0" quotePrefix="1" applyFill="1" applyBorder="1" applyAlignment="1">
      <alignment horizontal="left" vertical="center"/>
    </xf>
    <xf numFmtId="0" fontId="0" fillId="3" borderId="3" xfId="0" quotePrefix="1" applyFill="1" applyBorder="1" applyAlignment="1">
      <alignment horizontal="left" vertical="center"/>
    </xf>
    <xf numFmtId="0" fontId="0" fillId="2" borderId="4" xfId="0" quotePrefix="1" applyFill="1" applyBorder="1" applyAlignment="1">
      <alignment horizontal="left" vertical="center"/>
    </xf>
    <xf numFmtId="0" fontId="6" fillId="0" borderId="0" xfId="0" applyNumberFormat="1" applyFont="1" applyFill="1" applyBorder="1" applyAlignment="1" applyProtection="1">
      <alignment wrapText="1"/>
    </xf>
    <xf numFmtId="0" fontId="10" fillId="2" borderId="14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49" fontId="11" fillId="4" borderId="11" xfId="0" applyNumberFormat="1" applyFont="1" applyFill="1" applyBorder="1" applyAlignment="1">
      <alignment vertical="top" wrapText="1"/>
    </xf>
    <xf numFmtId="49" fontId="11" fillId="4" borderId="9" xfId="0" applyNumberFormat="1" applyFont="1" applyFill="1" applyBorder="1" applyAlignment="1">
      <alignment vertical="top" wrapText="1"/>
    </xf>
    <xf numFmtId="1" fontId="11" fillId="4" borderId="9" xfId="0" applyNumberFormat="1" applyFont="1" applyFill="1" applyBorder="1" applyAlignment="1">
      <alignment horizontal="center" vertical="top" wrapText="1"/>
    </xf>
    <xf numFmtId="49" fontId="11" fillId="3" borderId="11" xfId="0" applyNumberFormat="1" applyFont="1" applyFill="1" applyBorder="1" applyAlignment="1">
      <alignment vertical="top" wrapText="1"/>
    </xf>
    <xf numFmtId="49" fontId="11" fillId="3" borderId="9" xfId="0" applyNumberFormat="1" applyFont="1" applyFill="1" applyBorder="1" applyAlignment="1">
      <alignment vertical="top" wrapText="1"/>
    </xf>
    <xf numFmtId="1" fontId="11" fillId="3" borderId="9" xfId="0" applyNumberFormat="1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 applyProtection="1"/>
    <xf numFmtId="0" fontId="4" fillId="3" borderId="18" xfId="0" applyFont="1" applyFill="1" applyBorder="1" applyAlignment="1">
      <alignment vertical="center"/>
    </xf>
    <xf numFmtId="0" fontId="0" fillId="0" borderId="13" xfId="0" applyBorder="1"/>
    <xf numFmtId="0" fontId="5" fillId="3" borderId="12" xfId="0" applyFont="1" applyFill="1" applyBorder="1" applyAlignment="1"/>
    <xf numFmtId="0" fontId="5" fillId="3" borderId="19" xfId="0" applyFont="1" applyFill="1" applyBorder="1" applyAlignment="1"/>
    <xf numFmtId="0" fontId="7" fillId="3" borderId="12" xfId="0" applyFont="1" applyFill="1" applyBorder="1" applyAlignment="1"/>
    <xf numFmtId="0" fontId="6" fillId="3" borderId="12" xfId="0" applyFont="1" applyFill="1" applyBorder="1" applyAlignment="1"/>
    <xf numFmtId="49" fontId="11" fillId="4" borderId="14" xfId="0" applyNumberFormat="1" applyFont="1" applyFill="1" applyBorder="1" applyAlignment="1">
      <alignment vertical="top" wrapText="1"/>
    </xf>
    <xf numFmtId="49" fontId="11" fillId="3" borderId="14" xfId="0" applyNumberFormat="1" applyFont="1" applyFill="1" applyBorder="1" applyAlignment="1">
      <alignment vertical="top" wrapText="1"/>
    </xf>
    <xf numFmtId="49" fontId="11" fillId="4" borderId="20" xfId="0" applyNumberFormat="1" applyFont="1" applyFill="1" applyBorder="1" applyAlignment="1">
      <alignment vertical="top" wrapText="1"/>
    </xf>
    <xf numFmtId="49" fontId="11" fillId="4" borderId="21" xfId="0" applyNumberFormat="1" applyFont="1" applyFill="1" applyBorder="1" applyAlignment="1">
      <alignment vertical="top" wrapText="1"/>
    </xf>
    <xf numFmtId="49" fontId="11" fillId="4" borderId="22" xfId="0" applyNumberFormat="1" applyFont="1" applyFill="1" applyBorder="1" applyAlignment="1">
      <alignment vertical="top" wrapText="1"/>
    </xf>
    <xf numFmtId="1" fontId="11" fillId="4" borderId="22" xfId="0" applyNumberFormat="1" applyFont="1" applyFill="1" applyBorder="1" applyAlignment="1">
      <alignment horizontal="center" vertical="top" wrapText="1"/>
    </xf>
    <xf numFmtId="164" fontId="9" fillId="3" borderId="15" xfId="0" applyNumberFormat="1" applyFont="1" applyFill="1" applyBorder="1" applyAlignment="1">
      <alignment horizontal="center"/>
    </xf>
    <xf numFmtId="164" fontId="8" fillId="3" borderId="16" xfId="0" applyNumberFormat="1" applyFont="1" applyFill="1" applyBorder="1" applyAlignment="1">
      <alignment horizontal="center"/>
    </xf>
    <xf numFmtId="49" fontId="11" fillId="5" borderId="20" xfId="0" applyNumberFormat="1" applyFont="1" applyFill="1" applyBorder="1" applyAlignment="1">
      <alignment vertical="top" wrapText="1"/>
    </xf>
    <xf numFmtId="49" fontId="11" fillId="5" borderId="21" xfId="0" applyNumberFormat="1" applyFont="1" applyFill="1" applyBorder="1" applyAlignment="1">
      <alignment vertical="top" wrapText="1"/>
    </xf>
    <xf numFmtId="49" fontId="11" fillId="5" borderId="22" xfId="0" applyNumberFormat="1" applyFont="1" applyFill="1" applyBorder="1" applyAlignment="1">
      <alignment vertical="top" wrapText="1"/>
    </xf>
    <xf numFmtId="1" fontId="11" fillId="5" borderId="22" xfId="0" applyNumberFormat="1" applyFont="1" applyFill="1" applyBorder="1" applyAlignment="1">
      <alignment horizontal="center" vertical="top" wrapText="1"/>
    </xf>
    <xf numFmtId="49" fontId="11" fillId="6" borderId="10" xfId="0" applyNumberFormat="1" applyFont="1" applyFill="1" applyBorder="1" applyAlignment="1">
      <alignment vertical="top" wrapText="1"/>
    </xf>
    <xf numFmtId="0" fontId="10" fillId="6" borderId="10" xfId="0" applyFont="1" applyFill="1" applyBorder="1" applyAlignment="1">
      <alignment horizontal="center" vertical="center"/>
    </xf>
    <xf numFmtId="166" fontId="11" fillId="6" borderId="10" xfId="0" applyNumberFormat="1" applyFont="1" applyFill="1" applyBorder="1" applyAlignment="1">
      <alignment vertical="top" wrapText="1"/>
    </xf>
    <xf numFmtId="49" fontId="11" fillId="6" borderId="23" xfId="0" applyNumberFormat="1" applyFont="1" applyFill="1" applyBorder="1" applyAlignment="1">
      <alignment vertical="top" wrapText="1"/>
    </xf>
    <xf numFmtId="166" fontId="11" fillId="6" borderId="23" xfId="0" applyNumberFormat="1" applyFont="1" applyFill="1" applyBorder="1" applyAlignment="1">
      <alignment vertical="top" wrapText="1"/>
    </xf>
    <xf numFmtId="49" fontId="11" fillId="6" borderId="24" xfId="0" applyNumberFormat="1" applyFont="1" applyFill="1" applyBorder="1" applyAlignment="1">
      <alignment vertical="top" wrapText="1"/>
    </xf>
    <xf numFmtId="49" fontId="11" fillId="6" borderId="25" xfId="0" applyNumberFormat="1" applyFont="1" applyFill="1" applyBorder="1" applyAlignment="1">
      <alignment vertical="top" wrapText="1"/>
    </xf>
    <xf numFmtId="166" fontId="11" fillId="6" borderId="25" xfId="0" applyNumberFormat="1" applyFont="1" applyFill="1" applyBorder="1" applyAlignment="1">
      <alignment vertical="top" wrapText="1"/>
    </xf>
    <xf numFmtId="166" fontId="11" fillId="6" borderId="26" xfId="0" applyNumberFormat="1" applyFont="1" applyFill="1" applyBorder="1" applyAlignment="1">
      <alignment vertical="top" wrapText="1"/>
    </xf>
    <xf numFmtId="49" fontId="11" fillId="7" borderId="10" xfId="0" applyNumberFormat="1" applyFont="1" applyFill="1" applyBorder="1" applyAlignment="1">
      <alignment vertical="top" wrapText="1"/>
    </xf>
    <xf numFmtId="0" fontId="10" fillId="7" borderId="10" xfId="0" applyFont="1" applyFill="1" applyBorder="1" applyAlignment="1">
      <alignment horizontal="center" vertical="center"/>
    </xf>
    <xf numFmtId="49" fontId="12" fillId="7" borderId="10" xfId="0" applyNumberFormat="1" applyFont="1" applyFill="1" applyBorder="1" applyAlignment="1">
      <alignment vertical="top" wrapText="1"/>
    </xf>
    <xf numFmtId="166" fontId="11" fillId="7" borderId="10" xfId="0" applyNumberFormat="1" applyFont="1" applyFill="1" applyBorder="1" applyAlignment="1">
      <alignment vertical="top" wrapText="1"/>
    </xf>
    <xf numFmtId="49" fontId="11" fillId="7" borderId="23" xfId="0" applyNumberFormat="1" applyFont="1" applyFill="1" applyBorder="1" applyAlignment="1">
      <alignment vertical="top" wrapText="1"/>
    </xf>
    <xf numFmtId="166" fontId="11" fillId="7" borderId="23" xfId="0" applyNumberFormat="1" applyFont="1" applyFill="1" applyBorder="1" applyAlignment="1">
      <alignment vertical="top" wrapText="1"/>
    </xf>
    <xf numFmtId="49" fontId="11" fillId="7" borderId="24" xfId="0" applyNumberFormat="1" applyFont="1" applyFill="1" applyBorder="1" applyAlignment="1">
      <alignment vertical="top" wrapText="1"/>
    </xf>
    <xf numFmtId="49" fontId="11" fillId="7" borderId="25" xfId="0" applyNumberFormat="1" applyFont="1" applyFill="1" applyBorder="1" applyAlignment="1">
      <alignment vertical="top" wrapText="1"/>
    </xf>
    <xf numFmtId="166" fontId="11" fillId="7" borderId="26" xfId="0" applyNumberFormat="1" applyFont="1" applyFill="1" applyBorder="1" applyAlignment="1">
      <alignment vertical="top" wrapText="1"/>
    </xf>
    <xf numFmtId="0" fontId="10" fillId="8" borderId="10" xfId="0" applyFont="1" applyFill="1" applyBorder="1" applyAlignment="1">
      <alignment horizontal="center" vertical="center"/>
    </xf>
    <xf numFmtId="49" fontId="11" fillId="8" borderId="10" xfId="0" applyNumberFormat="1" applyFont="1" applyFill="1" applyBorder="1" applyAlignment="1">
      <alignment vertical="top" wrapText="1"/>
    </xf>
    <xf numFmtId="166" fontId="11" fillId="8" borderId="10" xfId="0" applyNumberFormat="1" applyFont="1" applyFill="1" applyBorder="1" applyAlignment="1">
      <alignment vertical="top" wrapText="1"/>
    </xf>
    <xf numFmtId="49" fontId="11" fillId="8" borderId="17" xfId="0" applyNumberFormat="1" applyFont="1" applyFill="1" applyBorder="1" applyAlignment="1">
      <alignment vertical="top" wrapText="1"/>
    </xf>
    <xf numFmtId="166" fontId="11" fillId="8" borderId="17" xfId="0" applyNumberFormat="1" applyFont="1" applyFill="1" applyBorder="1" applyAlignment="1">
      <alignment vertical="top" wrapText="1"/>
    </xf>
    <xf numFmtId="49" fontId="11" fillId="8" borderId="21" xfId="0" applyNumberFormat="1" applyFont="1" applyFill="1" applyBorder="1" applyAlignment="1">
      <alignment vertical="top" wrapText="1"/>
    </xf>
    <xf numFmtId="166" fontId="11" fillId="8" borderId="22" xfId="0" applyNumberFormat="1" applyFont="1" applyFill="1" applyBorder="1" applyAlignment="1">
      <alignment vertical="top" wrapText="1"/>
    </xf>
    <xf numFmtId="164" fontId="13" fillId="3" borderId="1" xfId="0" applyNumberFormat="1" applyFont="1" applyFill="1" applyBorder="1" applyAlignment="1">
      <alignment horizontal="center"/>
    </xf>
    <xf numFmtId="0" fontId="6" fillId="3" borderId="27" xfId="0" applyFont="1" applyFill="1" applyBorder="1" applyAlignment="1">
      <alignment horizontal="left"/>
    </xf>
    <xf numFmtId="2" fontId="14" fillId="0" borderId="0" xfId="0" applyNumberFormat="1" applyFont="1"/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EFE62D"/>
      <color rgb="FFFBF9C9"/>
      <color rgb="FFC5D9F1"/>
      <color rgb="FFD8E4BC"/>
      <color rgb="FFFFCC66"/>
      <color rgb="FFFFFF66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100854</xdr:colOff>
      <xdr:row>1</xdr:row>
      <xdr:rowOff>123267</xdr:rowOff>
    </xdr:from>
    <xdr:to>
      <xdr:col>2</xdr:col>
      <xdr:colOff>1164546</xdr:colOff>
      <xdr:row>5</xdr:row>
      <xdr:rowOff>44824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63C11992-9B29-2E59-F478-54F9E492D5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78" y="291355"/>
          <a:ext cx="2498044" cy="7732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78"/>
  <sheetViews>
    <sheetView tabSelected="1" topLeftCell="K1" zoomScale="85" zoomScaleNormal="85" workbookViewId="0">
      <selection activeCell="T45" sqref="T45"/>
    </sheetView>
  </sheetViews>
  <sheetFormatPr defaultRowHeight="12.75" x14ac:dyDescent="0.2"/>
  <cols>
    <col min="1" max="1" width="3.5703125" customWidth="1"/>
    <col min="2" max="2" width="21.5703125" customWidth="1"/>
    <col min="3" max="3" width="40" customWidth="1"/>
    <col min="4" max="4" width="17.28515625" customWidth="1"/>
    <col min="5" max="5" width="5" customWidth="1"/>
    <col min="6" max="6" width="7.7109375" bestFit="1" customWidth="1"/>
    <col min="7" max="7" width="18.140625" bestFit="1" customWidth="1"/>
    <col min="8" max="8" width="11.5703125" bestFit="1" customWidth="1"/>
    <col min="9" max="9" width="22.28515625" bestFit="1" customWidth="1"/>
    <col min="10" max="10" width="16" bestFit="1" customWidth="1"/>
    <col min="11" max="11" width="16.140625" bestFit="1" customWidth="1"/>
    <col min="12" max="12" width="8.5703125" customWidth="1"/>
    <col min="13" max="13" width="19.5703125" customWidth="1"/>
    <col min="14" max="14" width="15.7109375" customWidth="1"/>
    <col min="15" max="15" width="24" customWidth="1"/>
    <col min="16" max="17" width="15.85546875" customWidth="1"/>
    <col min="18" max="18" width="10.42578125" customWidth="1"/>
    <col min="19" max="19" width="22.7109375" customWidth="1"/>
    <col min="20" max="20" width="15.42578125" customWidth="1"/>
    <col min="21" max="21" width="23" customWidth="1"/>
    <col min="22" max="23" width="18" customWidth="1"/>
  </cols>
  <sheetData>
    <row r="1" spans="1:23" ht="13.5" thickBot="1" x14ac:dyDescent="0.25">
      <c r="A1" s="7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1:23" ht="30" x14ac:dyDescent="0.2">
      <c r="A2" s="9"/>
      <c r="B2" s="41"/>
      <c r="C2" s="22"/>
      <c r="D2" s="21" t="s">
        <v>159</v>
      </c>
      <c r="E2" s="22"/>
      <c r="F2" s="42"/>
      <c r="G2" s="42"/>
      <c r="H2" s="42"/>
      <c r="I2" s="42"/>
      <c r="J2" s="42"/>
      <c r="K2" s="42"/>
      <c r="L2" s="42"/>
      <c r="M2" s="42"/>
      <c r="N2" s="23" t="s">
        <v>27</v>
      </c>
      <c r="O2" s="22"/>
      <c r="P2" s="22"/>
      <c r="Q2" s="22"/>
      <c r="R2" s="22"/>
      <c r="S2" s="22"/>
      <c r="T2" s="21"/>
      <c r="U2" s="22"/>
      <c r="V2" s="22"/>
      <c r="W2" s="22"/>
    </row>
    <row r="3" spans="1:23" x14ac:dyDescent="0.2">
      <c r="A3" s="9"/>
      <c r="B3" s="43"/>
      <c r="C3" s="10"/>
      <c r="D3" s="10" t="s">
        <v>0</v>
      </c>
      <c r="E3" s="24" t="s">
        <v>28</v>
      </c>
      <c r="F3" s="11"/>
      <c r="G3" s="11"/>
      <c r="H3" s="11"/>
      <c r="I3" s="11"/>
      <c r="J3" s="11"/>
      <c r="K3" s="11"/>
      <c r="L3" s="11"/>
      <c r="M3" s="11"/>
      <c r="N3" s="20"/>
      <c r="O3" s="11"/>
      <c r="P3" s="11"/>
      <c r="Q3" s="11"/>
      <c r="R3" s="11"/>
      <c r="S3" s="11"/>
      <c r="T3" s="20"/>
      <c r="U3" s="11"/>
      <c r="V3" s="11"/>
      <c r="W3" s="11"/>
    </row>
    <row r="4" spans="1:23" x14ac:dyDescent="0.2">
      <c r="A4" s="9"/>
      <c r="B4" s="43"/>
      <c r="C4" s="10"/>
      <c r="D4" s="10" t="s">
        <v>1</v>
      </c>
      <c r="E4" s="24" t="s">
        <v>29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</row>
    <row r="5" spans="1:23" x14ac:dyDescent="0.2">
      <c r="A5" s="9"/>
      <c r="B5" s="43"/>
      <c r="C5" s="10"/>
      <c r="D5" s="12" t="s">
        <v>16</v>
      </c>
      <c r="E5" s="25" t="s">
        <v>155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spans="1:23" x14ac:dyDescent="0.2">
      <c r="A6" s="9"/>
      <c r="B6" s="44"/>
      <c r="C6" s="14"/>
      <c r="D6" s="12"/>
      <c r="E6" s="13"/>
      <c r="F6" s="13"/>
      <c r="G6" s="13"/>
      <c r="H6" s="13"/>
      <c r="I6" s="13"/>
      <c r="J6" s="13"/>
      <c r="K6" s="13"/>
      <c r="L6" s="13"/>
      <c r="M6" s="13"/>
      <c r="N6" s="15"/>
      <c r="O6" s="13"/>
      <c r="P6" s="13"/>
      <c r="Q6" s="13"/>
      <c r="R6" s="13"/>
      <c r="S6" s="13"/>
      <c r="T6" s="15"/>
      <c r="U6" s="13"/>
      <c r="V6" s="13"/>
      <c r="W6" s="13"/>
    </row>
    <row r="7" spans="1:23" ht="13.5" thickBot="1" x14ac:dyDescent="0.25">
      <c r="A7" s="9"/>
      <c r="B7" s="45"/>
      <c r="C7" s="16"/>
      <c r="D7" s="17"/>
      <c r="E7" s="17"/>
      <c r="F7" s="17"/>
      <c r="G7" s="17"/>
      <c r="H7" s="17"/>
      <c r="I7" s="17"/>
      <c r="J7" s="17"/>
      <c r="K7" s="17"/>
      <c r="L7" s="85"/>
      <c r="M7" s="85"/>
      <c r="N7" s="85"/>
      <c r="O7" s="85"/>
      <c r="P7" s="85"/>
      <c r="Q7" s="85"/>
      <c r="R7" s="17"/>
      <c r="S7" s="17"/>
      <c r="T7" s="11"/>
      <c r="U7" s="17"/>
      <c r="V7" s="17"/>
      <c r="W7" s="11"/>
    </row>
    <row r="8" spans="1:23" ht="21.75" customHeight="1" x14ac:dyDescent="0.35">
      <c r="A8" s="9"/>
      <c r="B8" s="46"/>
      <c r="C8" s="12"/>
      <c r="D8" s="11"/>
      <c r="E8" s="18"/>
      <c r="F8" s="53" t="s">
        <v>25</v>
      </c>
      <c r="G8" s="53"/>
      <c r="H8" s="53"/>
      <c r="I8" s="53"/>
      <c r="J8" s="53"/>
      <c r="K8" s="53"/>
      <c r="L8" s="84" t="s">
        <v>26</v>
      </c>
      <c r="M8" s="84"/>
      <c r="N8" s="84"/>
      <c r="O8" s="84"/>
      <c r="P8" s="84"/>
      <c r="Q8" s="84"/>
      <c r="R8" s="54" t="s">
        <v>184</v>
      </c>
      <c r="S8" s="54"/>
      <c r="T8" s="54"/>
      <c r="U8" s="54"/>
      <c r="V8" s="54"/>
      <c r="W8" s="54"/>
    </row>
    <row r="9" spans="1:23" x14ac:dyDescent="0.2">
      <c r="A9" s="7"/>
      <c r="B9" s="31" t="s">
        <v>167</v>
      </c>
      <c r="C9" s="32" t="s">
        <v>22</v>
      </c>
      <c r="D9" s="33" t="s">
        <v>23</v>
      </c>
      <c r="E9" s="32" t="s">
        <v>24</v>
      </c>
      <c r="F9" s="60" t="s">
        <v>19</v>
      </c>
      <c r="G9" s="60" t="s">
        <v>18</v>
      </c>
      <c r="H9" s="60" t="s">
        <v>21</v>
      </c>
      <c r="I9" s="60" t="s">
        <v>20</v>
      </c>
      <c r="J9" s="60" t="s">
        <v>17</v>
      </c>
      <c r="K9" s="60" t="s">
        <v>165</v>
      </c>
      <c r="L9" s="77" t="s">
        <v>19</v>
      </c>
      <c r="M9" s="77" t="s">
        <v>18</v>
      </c>
      <c r="N9" s="77" t="s">
        <v>21</v>
      </c>
      <c r="O9" s="77" t="s">
        <v>20</v>
      </c>
      <c r="P9" s="77" t="s">
        <v>17</v>
      </c>
      <c r="Q9" s="77" t="s">
        <v>165</v>
      </c>
      <c r="R9" s="69" t="s">
        <v>19</v>
      </c>
      <c r="S9" s="69" t="s">
        <v>18</v>
      </c>
      <c r="T9" s="69" t="s">
        <v>21</v>
      </c>
      <c r="U9" s="69" t="s">
        <v>20</v>
      </c>
      <c r="V9" s="69" t="s">
        <v>17</v>
      </c>
      <c r="W9" s="69" t="s">
        <v>166</v>
      </c>
    </row>
    <row r="10" spans="1:23" x14ac:dyDescent="0.2">
      <c r="A10" s="9"/>
      <c r="B10" s="47" t="s">
        <v>168</v>
      </c>
      <c r="C10" s="34" t="s">
        <v>52</v>
      </c>
      <c r="D10" s="35" t="s">
        <v>83</v>
      </c>
      <c r="E10" s="36">
        <v>4</v>
      </c>
      <c r="F10" s="59"/>
      <c r="G10" s="59"/>
      <c r="H10" s="59"/>
      <c r="I10" s="59"/>
      <c r="J10" s="61"/>
      <c r="K10" s="61"/>
      <c r="L10" s="78" t="s">
        <v>93</v>
      </c>
      <c r="M10" s="78" t="s">
        <v>95</v>
      </c>
      <c r="N10" s="78" t="s">
        <v>119</v>
      </c>
      <c r="O10" s="78" t="s">
        <v>31</v>
      </c>
      <c r="P10" s="79">
        <v>7.9000000000000008E-3</v>
      </c>
      <c r="Q10" s="79">
        <v>0.79</v>
      </c>
      <c r="R10" s="70" t="s">
        <v>94</v>
      </c>
      <c r="S10" s="68" t="s">
        <v>140</v>
      </c>
      <c r="T10" s="68" t="s">
        <v>119</v>
      </c>
      <c r="U10" s="68" t="s">
        <v>31</v>
      </c>
      <c r="V10" s="71">
        <v>6.2E-2</v>
      </c>
      <c r="W10" s="71">
        <v>6.2</v>
      </c>
    </row>
    <row r="11" spans="1:23" x14ac:dyDescent="0.2">
      <c r="A11" s="9"/>
      <c r="B11" s="48" t="s">
        <v>169</v>
      </c>
      <c r="C11" s="37" t="s">
        <v>53</v>
      </c>
      <c r="D11" s="38" t="s">
        <v>83</v>
      </c>
      <c r="E11" s="39">
        <v>1</v>
      </c>
      <c r="F11" s="59"/>
      <c r="G11" s="59"/>
      <c r="H11" s="59"/>
      <c r="I11" s="59"/>
      <c r="J11" s="61"/>
      <c r="K11" s="61"/>
      <c r="L11" s="78" t="s">
        <v>93</v>
      </c>
      <c r="M11" s="78" t="s">
        <v>96</v>
      </c>
      <c r="N11" s="78" t="s">
        <v>119</v>
      </c>
      <c r="O11" s="78" t="s">
        <v>32</v>
      </c>
      <c r="P11" s="79">
        <v>5.8999999999999999E-3</v>
      </c>
      <c r="Q11" s="79">
        <v>0.29499999999999998</v>
      </c>
      <c r="R11" s="70" t="s">
        <v>94</v>
      </c>
      <c r="S11" s="68" t="s">
        <v>141</v>
      </c>
      <c r="T11" s="68" t="s">
        <v>119</v>
      </c>
      <c r="U11" s="68" t="s">
        <v>32</v>
      </c>
      <c r="V11" s="71">
        <v>0.109</v>
      </c>
      <c r="W11" s="71">
        <v>2.73</v>
      </c>
    </row>
    <row r="12" spans="1:23" x14ac:dyDescent="0.2">
      <c r="A12" s="9"/>
      <c r="B12" s="47" t="s">
        <v>170</v>
      </c>
      <c r="C12" s="34" t="s">
        <v>54</v>
      </c>
      <c r="D12" s="35" t="s">
        <v>84</v>
      </c>
      <c r="E12" s="36">
        <v>3</v>
      </c>
      <c r="F12" s="59"/>
      <c r="G12" s="59"/>
      <c r="H12" s="59"/>
      <c r="I12" s="59"/>
      <c r="J12" s="61"/>
      <c r="K12" s="61"/>
      <c r="L12" s="78" t="s">
        <v>93</v>
      </c>
      <c r="M12" s="78" t="s">
        <v>97</v>
      </c>
      <c r="N12" s="78" t="s">
        <v>120</v>
      </c>
      <c r="O12" s="78" t="s">
        <v>135</v>
      </c>
      <c r="P12" s="79">
        <v>0.25540000000000002</v>
      </c>
      <c r="Q12" s="79">
        <v>19.16</v>
      </c>
      <c r="R12" s="70" t="s">
        <v>94</v>
      </c>
      <c r="S12" s="68" t="s">
        <v>142</v>
      </c>
      <c r="T12" s="68" t="s">
        <v>120</v>
      </c>
      <c r="U12" s="68" t="s">
        <v>135</v>
      </c>
      <c r="V12" s="71">
        <v>0.26100000000000001</v>
      </c>
      <c r="W12" s="71">
        <v>19.579999999999998</v>
      </c>
    </row>
    <row r="13" spans="1:23" x14ac:dyDescent="0.2">
      <c r="A13" s="9"/>
      <c r="B13" s="48" t="s">
        <v>171</v>
      </c>
      <c r="C13" s="37" t="s">
        <v>55</v>
      </c>
      <c r="D13" s="38" t="s">
        <v>83</v>
      </c>
      <c r="E13" s="39">
        <v>1</v>
      </c>
      <c r="F13" s="59"/>
      <c r="G13" s="59"/>
      <c r="H13" s="59"/>
      <c r="I13" s="59"/>
      <c r="J13" s="61"/>
      <c r="K13" s="61"/>
      <c r="L13" s="78" t="s">
        <v>93</v>
      </c>
      <c r="M13" s="78" t="s">
        <v>98</v>
      </c>
      <c r="N13" s="78" t="s">
        <v>119</v>
      </c>
      <c r="O13" s="78" t="s">
        <v>33</v>
      </c>
      <c r="P13" s="79">
        <v>6.7000000000000002E-3</v>
      </c>
      <c r="Q13" s="79">
        <v>0.33500000000000002</v>
      </c>
      <c r="R13" s="70" t="s">
        <v>94</v>
      </c>
      <c r="S13" s="68" t="s">
        <v>143</v>
      </c>
      <c r="T13" s="68" t="s">
        <v>119</v>
      </c>
      <c r="U13" s="68" t="s">
        <v>33</v>
      </c>
      <c r="V13" s="71">
        <v>2.5999999999999999E-2</v>
      </c>
      <c r="W13" s="71">
        <v>0.65</v>
      </c>
    </row>
    <row r="14" spans="1:23" x14ac:dyDescent="0.2">
      <c r="A14" s="9"/>
      <c r="B14" s="47" t="s">
        <v>169</v>
      </c>
      <c r="C14" s="34" t="s">
        <v>56</v>
      </c>
      <c r="D14" s="35" t="s">
        <v>84</v>
      </c>
      <c r="E14" s="36">
        <v>2</v>
      </c>
      <c r="F14" s="59"/>
      <c r="G14" s="59"/>
      <c r="H14" s="59"/>
      <c r="I14" s="59"/>
      <c r="J14" s="61"/>
      <c r="K14" s="61"/>
      <c r="L14" s="78" t="s">
        <v>93</v>
      </c>
      <c r="M14" s="78" t="s">
        <v>97</v>
      </c>
      <c r="N14" s="78" t="s">
        <v>120</v>
      </c>
      <c r="O14" s="78" t="s">
        <v>135</v>
      </c>
      <c r="P14" s="79">
        <v>0.25540000000000002</v>
      </c>
      <c r="Q14" s="79">
        <v>12.77</v>
      </c>
      <c r="R14" s="70" t="s">
        <v>94</v>
      </c>
      <c r="S14" s="68" t="s">
        <v>142</v>
      </c>
      <c r="T14" s="68" t="s">
        <v>120</v>
      </c>
      <c r="U14" s="68" t="s">
        <v>135</v>
      </c>
      <c r="V14" s="71">
        <v>0.26100000000000001</v>
      </c>
      <c r="W14" s="71">
        <v>13.05</v>
      </c>
    </row>
    <row r="15" spans="1:23" x14ac:dyDescent="0.2">
      <c r="A15" s="9"/>
      <c r="B15" s="48" t="s">
        <v>172</v>
      </c>
      <c r="C15" s="37" t="s">
        <v>57</v>
      </c>
      <c r="D15" s="38" t="s">
        <v>83</v>
      </c>
      <c r="E15" s="39">
        <v>7</v>
      </c>
      <c r="F15" s="59"/>
      <c r="G15" s="59"/>
      <c r="H15" s="59"/>
      <c r="I15" s="59"/>
      <c r="J15" s="61"/>
      <c r="K15" s="61"/>
      <c r="L15" s="78" t="s">
        <v>93</v>
      </c>
      <c r="M15" s="78" t="s">
        <v>96</v>
      </c>
      <c r="N15" s="78" t="s">
        <v>119</v>
      </c>
      <c r="O15" s="78" t="s">
        <v>32</v>
      </c>
      <c r="P15" s="79">
        <v>5.8999999999999999E-3</v>
      </c>
      <c r="Q15" s="79">
        <v>1.77</v>
      </c>
      <c r="R15" s="70" t="s">
        <v>94</v>
      </c>
      <c r="S15" s="68" t="s">
        <v>141</v>
      </c>
      <c r="T15" s="68" t="s">
        <v>119</v>
      </c>
      <c r="U15" s="68" t="s">
        <v>32</v>
      </c>
      <c r="V15" s="71">
        <v>5.1999999999999998E-2</v>
      </c>
      <c r="W15" s="71">
        <v>15.6</v>
      </c>
    </row>
    <row r="16" spans="1:23" x14ac:dyDescent="0.2">
      <c r="A16" s="9"/>
      <c r="B16" s="47" t="s">
        <v>173</v>
      </c>
      <c r="C16" s="34" t="s">
        <v>58</v>
      </c>
      <c r="D16" s="35" t="s">
        <v>83</v>
      </c>
      <c r="E16" s="36">
        <v>7</v>
      </c>
      <c r="F16" s="59"/>
      <c r="G16" s="59"/>
      <c r="H16" s="59"/>
      <c r="I16" s="59"/>
      <c r="J16" s="61"/>
      <c r="K16" s="61"/>
      <c r="L16" s="78" t="s">
        <v>93</v>
      </c>
      <c r="M16" s="78" t="s">
        <v>99</v>
      </c>
      <c r="N16" s="78" t="s">
        <v>121</v>
      </c>
      <c r="O16" s="78" t="s">
        <v>34</v>
      </c>
      <c r="P16" s="79">
        <v>2.8E-3</v>
      </c>
      <c r="Q16" s="79">
        <v>0.91</v>
      </c>
      <c r="R16" s="70" t="s">
        <v>94</v>
      </c>
      <c r="S16" s="68" t="s">
        <v>160</v>
      </c>
      <c r="T16" s="68" t="s">
        <v>161</v>
      </c>
      <c r="U16" s="68" t="s">
        <v>34</v>
      </c>
      <c r="V16" s="71">
        <v>2.7E-2</v>
      </c>
      <c r="W16" s="71"/>
    </row>
    <row r="17" spans="1:23" x14ac:dyDescent="0.2">
      <c r="A17" s="9"/>
      <c r="B17" s="48" t="s">
        <v>173</v>
      </c>
      <c r="C17" s="37" t="s">
        <v>59</v>
      </c>
      <c r="D17" s="38" t="s">
        <v>83</v>
      </c>
      <c r="E17" s="39">
        <v>6</v>
      </c>
      <c r="F17" s="59"/>
      <c r="G17" s="59"/>
      <c r="H17" s="59"/>
      <c r="I17" s="59"/>
      <c r="J17" s="61"/>
      <c r="K17" s="61"/>
      <c r="L17" s="78" t="s">
        <v>93</v>
      </c>
      <c r="M17" s="78" t="s">
        <v>99</v>
      </c>
      <c r="N17" s="78" t="s">
        <v>121</v>
      </c>
      <c r="O17" s="78" t="s">
        <v>34</v>
      </c>
      <c r="P17" s="79">
        <v>2.8E-3</v>
      </c>
      <c r="Q17" s="79">
        <v>0.91</v>
      </c>
      <c r="R17" s="70" t="s">
        <v>94</v>
      </c>
      <c r="S17" s="68" t="s">
        <v>160</v>
      </c>
      <c r="T17" s="68" t="s">
        <v>161</v>
      </c>
      <c r="U17" s="68" t="s">
        <v>34</v>
      </c>
      <c r="V17" s="71">
        <v>2.7E-2</v>
      </c>
      <c r="W17" s="71"/>
    </row>
    <row r="18" spans="1:23" x14ac:dyDescent="0.2">
      <c r="A18" s="9"/>
      <c r="B18" s="47" t="s">
        <v>172</v>
      </c>
      <c r="C18" s="34" t="s">
        <v>60</v>
      </c>
      <c r="D18" s="35" t="s">
        <v>83</v>
      </c>
      <c r="E18" s="36">
        <v>5</v>
      </c>
      <c r="F18" s="59"/>
      <c r="G18" s="59"/>
      <c r="H18" s="59"/>
      <c r="I18" s="59"/>
      <c r="J18" s="61"/>
      <c r="K18" s="61"/>
      <c r="L18" s="78" t="s">
        <v>93</v>
      </c>
      <c r="M18" s="78" t="s">
        <v>96</v>
      </c>
      <c r="N18" s="78" t="s">
        <v>119</v>
      </c>
      <c r="O18" s="78" t="s">
        <v>32</v>
      </c>
      <c r="P18" s="79">
        <v>5.8999999999999999E-3</v>
      </c>
      <c r="Q18" s="79">
        <v>1.77</v>
      </c>
      <c r="R18" s="70" t="s">
        <v>94</v>
      </c>
      <c r="S18" s="68" t="s">
        <v>141</v>
      </c>
      <c r="T18" s="68" t="s">
        <v>119</v>
      </c>
      <c r="U18" s="68" t="s">
        <v>32</v>
      </c>
      <c r="V18" s="71">
        <v>5.1999999999999998E-2</v>
      </c>
      <c r="W18" s="71">
        <v>15.6</v>
      </c>
    </row>
    <row r="19" spans="1:23" x14ac:dyDescent="0.2">
      <c r="A19" s="9"/>
      <c r="B19" s="48" t="s">
        <v>35</v>
      </c>
      <c r="C19" s="37" t="s">
        <v>61</v>
      </c>
      <c r="D19" s="38" t="s">
        <v>85</v>
      </c>
      <c r="E19" s="39">
        <v>9</v>
      </c>
      <c r="F19" s="59"/>
      <c r="G19" s="59"/>
      <c r="H19" s="59"/>
      <c r="I19" s="59"/>
      <c r="J19" s="61"/>
      <c r="K19" s="61"/>
      <c r="L19" s="78" t="s">
        <v>93</v>
      </c>
      <c r="M19" s="78" t="s">
        <v>100</v>
      </c>
      <c r="N19" s="78" t="s">
        <v>122</v>
      </c>
      <c r="O19" s="78" t="s">
        <v>35</v>
      </c>
      <c r="P19" s="79">
        <v>3.4099999999999998E-2</v>
      </c>
      <c r="Q19" s="79">
        <v>7.67</v>
      </c>
      <c r="R19" s="70" t="s">
        <v>94</v>
      </c>
      <c r="S19" s="68" t="s">
        <v>144</v>
      </c>
      <c r="T19" s="68" t="s">
        <v>122</v>
      </c>
      <c r="U19" s="68" t="s">
        <v>35</v>
      </c>
      <c r="V19" s="71">
        <v>9.6000000000000002E-2</v>
      </c>
      <c r="W19" s="71">
        <v>21.6</v>
      </c>
    </row>
    <row r="20" spans="1:23" x14ac:dyDescent="0.2">
      <c r="A20" s="9"/>
      <c r="B20" s="47" t="s">
        <v>36</v>
      </c>
      <c r="C20" s="34" t="s">
        <v>62</v>
      </c>
      <c r="D20" s="35" t="s">
        <v>85</v>
      </c>
      <c r="E20" s="36">
        <v>1</v>
      </c>
      <c r="F20" s="59"/>
      <c r="G20" s="59"/>
      <c r="H20" s="59"/>
      <c r="I20" s="59"/>
      <c r="J20" s="61"/>
      <c r="K20" s="61"/>
      <c r="L20" s="78" t="s">
        <v>93</v>
      </c>
      <c r="M20" s="78" t="s">
        <v>101</v>
      </c>
      <c r="N20" s="78" t="s">
        <v>123</v>
      </c>
      <c r="O20" s="78" t="s">
        <v>36</v>
      </c>
      <c r="P20" s="79">
        <v>1.9900000000000001E-2</v>
      </c>
      <c r="Q20" s="79">
        <v>0.995</v>
      </c>
      <c r="R20" s="70" t="s">
        <v>94</v>
      </c>
      <c r="S20" s="68" t="s">
        <v>163</v>
      </c>
      <c r="T20" s="68" t="s">
        <v>162</v>
      </c>
      <c r="U20" s="68" t="s">
        <v>164</v>
      </c>
      <c r="V20" s="71">
        <v>0.53100000000000003</v>
      </c>
      <c r="W20" s="71"/>
    </row>
    <row r="21" spans="1:23" x14ac:dyDescent="0.2">
      <c r="A21" s="9"/>
      <c r="B21" s="48" t="s">
        <v>37</v>
      </c>
      <c r="C21" s="37" t="s">
        <v>63</v>
      </c>
      <c r="D21" s="38" t="s">
        <v>86</v>
      </c>
      <c r="E21" s="39">
        <v>1</v>
      </c>
      <c r="F21" s="59"/>
      <c r="G21" s="59"/>
      <c r="H21" s="59"/>
      <c r="I21" s="59"/>
      <c r="J21" s="61"/>
      <c r="K21" s="61"/>
      <c r="L21" s="78" t="s">
        <v>93</v>
      </c>
      <c r="M21" s="78" t="s">
        <v>102</v>
      </c>
      <c r="N21" s="78" t="s">
        <v>124</v>
      </c>
      <c r="O21" s="78" t="s">
        <v>136</v>
      </c>
      <c r="P21" s="79">
        <v>2.75</v>
      </c>
      <c r="Q21" s="79">
        <v>68.84</v>
      </c>
      <c r="R21" s="70" t="s">
        <v>94</v>
      </c>
      <c r="S21" s="68" t="s">
        <v>145</v>
      </c>
      <c r="T21" s="68" t="s">
        <v>124</v>
      </c>
      <c r="U21" s="68" t="s">
        <v>136</v>
      </c>
      <c r="V21" s="71">
        <v>8.5500000000000007</v>
      </c>
      <c r="W21" s="71">
        <v>213.75</v>
      </c>
    </row>
    <row r="22" spans="1:23" x14ac:dyDescent="0.2">
      <c r="A22" s="9"/>
      <c r="B22" s="47" t="s">
        <v>38</v>
      </c>
      <c r="C22" s="34" t="s">
        <v>64</v>
      </c>
      <c r="D22" s="35" t="s">
        <v>86</v>
      </c>
      <c r="E22" s="36">
        <v>1</v>
      </c>
      <c r="F22" s="59"/>
      <c r="G22" s="59"/>
      <c r="H22" s="59"/>
      <c r="I22" s="59"/>
      <c r="J22" s="61"/>
      <c r="K22" s="61"/>
      <c r="L22" s="78" t="s">
        <v>93</v>
      </c>
      <c r="M22" s="78" t="s">
        <v>103</v>
      </c>
      <c r="N22" s="78" t="s">
        <v>125</v>
      </c>
      <c r="O22" s="78" t="s">
        <v>38</v>
      </c>
      <c r="P22" s="79">
        <v>0.45450000000000002</v>
      </c>
      <c r="Q22" s="79">
        <v>11.36</v>
      </c>
      <c r="R22" s="70" t="s">
        <v>94</v>
      </c>
      <c r="S22" s="68" t="s">
        <v>146</v>
      </c>
      <c r="T22" s="68" t="s">
        <v>125</v>
      </c>
      <c r="U22" s="68" t="s">
        <v>38</v>
      </c>
      <c r="V22" s="71">
        <v>0.246</v>
      </c>
      <c r="W22" s="71">
        <v>6.15</v>
      </c>
    </row>
    <row r="23" spans="1:23" x14ac:dyDescent="0.2">
      <c r="A23" s="9"/>
      <c r="B23" s="48" t="s">
        <v>137</v>
      </c>
      <c r="C23" s="37" t="s">
        <v>65</v>
      </c>
      <c r="D23" s="38" t="s">
        <v>87</v>
      </c>
      <c r="E23" s="39">
        <v>4</v>
      </c>
      <c r="F23" s="59"/>
      <c r="G23" s="59"/>
      <c r="H23" s="59"/>
      <c r="I23" s="59"/>
      <c r="J23" s="61"/>
      <c r="K23" s="61"/>
      <c r="L23" s="78" t="s">
        <v>93</v>
      </c>
      <c r="M23" s="78" t="s">
        <v>104</v>
      </c>
      <c r="N23" s="78" t="s">
        <v>126</v>
      </c>
      <c r="O23" s="78" t="s">
        <v>137</v>
      </c>
      <c r="P23" s="79">
        <v>8.9599999999999999E-2</v>
      </c>
      <c r="Q23" s="79">
        <v>8.9600000000000009</v>
      </c>
      <c r="R23" s="70"/>
      <c r="S23" s="68"/>
      <c r="T23" s="68"/>
      <c r="U23" s="68"/>
      <c r="V23" s="71"/>
      <c r="W23" s="71"/>
    </row>
    <row r="24" spans="1:23" x14ac:dyDescent="0.2">
      <c r="A24" s="9"/>
      <c r="B24" s="47" t="s">
        <v>174</v>
      </c>
      <c r="C24" s="34" t="s">
        <v>66</v>
      </c>
      <c r="D24" s="35" t="s">
        <v>87</v>
      </c>
      <c r="E24" s="36">
        <v>2</v>
      </c>
      <c r="F24" s="59"/>
      <c r="G24" s="59"/>
      <c r="H24" s="59"/>
      <c r="I24" s="59"/>
      <c r="J24" s="61"/>
      <c r="K24" s="61"/>
      <c r="L24" s="78" t="s">
        <v>94</v>
      </c>
      <c r="M24" s="78" t="s">
        <v>105</v>
      </c>
      <c r="N24" s="78" t="s">
        <v>127</v>
      </c>
      <c r="O24" s="78" t="s">
        <v>39</v>
      </c>
      <c r="P24" s="79">
        <v>3.63</v>
      </c>
      <c r="Q24" s="79">
        <v>181.5</v>
      </c>
      <c r="R24" s="70"/>
      <c r="S24" s="68"/>
      <c r="T24" s="68"/>
      <c r="U24" s="68"/>
      <c r="V24" s="71"/>
      <c r="W24" s="71"/>
    </row>
    <row r="25" spans="1:23" x14ac:dyDescent="0.2">
      <c r="A25" s="9"/>
      <c r="B25" s="48" t="s">
        <v>40</v>
      </c>
      <c r="C25" s="37" t="s">
        <v>67</v>
      </c>
      <c r="D25" s="38" t="s">
        <v>87</v>
      </c>
      <c r="E25" s="39">
        <v>1</v>
      </c>
      <c r="F25" s="59"/>
      <c r="G25" s="59"/>
      <c r="H25" s="59"/>
      <c r="I25" s="59"/>
      <c r="J25" s="61"/>
      <c r="K25" s="61"/>
      <c r="L25" s="78" t="s">
        <v>93</v>
      </c>
      <c r="M25" s="78" t="s">
        <v>106</v>
      </c>
      <c r="N25" s="78" t="s">
        <v>128</v>
      </c>
      <c r="O25" s="78" t="s">
        <v>138</v>
      </c>
      <c r="P25" s="79">
        <v>7.2400000000000006E-2</v>
      </c>
      <c r="Q25" s="79">
        <v>1.81</v>
      </c>
      <c r="R25" s="70"/>
      <c r="S25" s="68"/>
      <c r="T25" s="68"/>
      <c r="U25" s="68"/>
      <c r="V25" s="71"/>
      <c r="W25" s="71"/>
    </row>
    <row r="26" spans="1:23" x14ac:dyDescent="0.2">
      <c r="A26" s="9"/>
      <c r="B26" s="47" t="s">
        <v>175</v>
      </c>
      <c r="C26" s="34" t="s">
        <v>68</v>
      </c>
      <c r="D26" s="35" t="s">
        <v>88</v>
      </c>
      <c r="E26" s="36">
        <v>5</v>
      </c>
      <c r="F26" s="59"/>
      <c r="G26" s="59"/>
      <c r="H26" s="59"/>
      <c r="I26" s="59"/>
      <c r="J26" s="61"/>
      <c r="K26" s="61"/>
      <c r="L26" s="78" t="s">
        <v>93</v>
      </c>
      <c r="M26" s="78" t="s">
        <v>107</v>
      </c>
      <c r="N26" s="78" t="s">
        <v>129</v>
      </c>
      <c r="O26" s="78" t="s">
        <v>139</v>
      </c>
      <c r="P26" s="79">
        <v>1.67E-2</v>
      </c>
      <c r="Q26" s="79">
        <v>2.09</v>
      </c>
      <c r="R26" s="70" t="s">
        <v>94</v>
      </c>
      <c r="S26" s="68" t="s">
        <v>147</v>
      </c>
      <c r="T26" s="68"/>
      <c r="U26" s="68"/>
      <c r="V26" s="71"/>
      <c r="W26" s="71"/>
    </row>
    <row r="27" spans="1:23" x14ac:dyDescent="0.2">
      <c r="A27" s="9"/>
      <c r="B27" s="48" t="s">
        <v>41</v>
      </c>
      <c r="C27" s="37" t="s">
        <v>69</v>
      </c>
      <c r="D27" s="38" t="s">
        <v>89</v>
      </c>
      <c r="E27" s="39">
        <v>7</v>
      </c>
      <c r="F27" s="59"/>
      <c r="G27" s="59"/>
      <c r="H27" s="59"/>
      <c r="I27" s="59"/>
      <c r="J27" s="61"/>
      <c r="K27" s="61"/>
      <c r="L27" s="78" t="s">
        <v>94</v>
      </c>
      <c r="M27" s="78" t="s">
        <v>108</v>
      </c>
      <c r="N27" s="78" t="s">
        <v>130</v>
      </c>
      <c r="O27" s="78" t="s">
        <v>41</v>
      </c>
      <c r="P27" s="79">
        <v>1.78</v>
      </c>
      <c r="Q27" s="79">
        <v>311.5</v>
      </c>
      <c r="R27" s="70"/>
      <c r="S27" s="68"/>
      <c r="T27" s="68"/>
      <c r="U27" s="68"/>
      <c r="V27" s="71"/>
      <c r="W27" s="71"/>
    </row>
    <row r="28" spans="1:23" x14ac:dyDescent="0.2">
      <c r="A28" s="9"/>
      <c r="B28" s="47" t="s">
        <v>42</v>
      </c>
      <c r="C28" s="34" t="s">
        <v>70</v>
      </c>
      <c r="D28" s="35" t="s">
        <v>90</v>
      </c>
      <c r="E28" s="36">
        <v>1</v>
      </c>
      <c r="F28" s="59"/>
      <c r="G28" s="59"/>
      <c r="H28" s="59"/>
      <c r="I28" s="59"/>
      <c r="J28" s="61"/>
      <c r="K28" s="61"/>
      <c r="L28" s="78" t="s">
        <v>93</v>
      </c>
      <c r="M28" s="78" t="s">
        <v>109</v>
      </c>
      <c r="N28" s="78" t="s">
        <v>131</v>
      </c>
      <c r="O28" s="78" t="s">
        <v>42</v>
      </c>
      <c r="P28" s="79">
        <v>0.27529999999999999</v>
      </c>
      <c r="Q28" s="79">
        <v>6.88</v>
      </c>
      <c r="R28" s="70" t="s">
        <v>94</v>
      </c>
      <c r="S28" s="68" t="s">
        <v>148</v>
      </c>
      <c r="T28" s="68" t="s">
        <v>131</v>
      </c>
      <c r="U28" s="68" t="s">
        <v>42</v>
      </c>
      <c r="V28" s="71">
        <v>0.52</v>
      </c>
      <c r="W28" s="71">
        <v>13</v>
      </c>
    </row>
    <row r="29" spans="1:23" x14ac:dyDescent="0.2">
      <c r="A29" s="9"/>
      <c r="B29" s="48" t="s">
        <v>43</v>
      </c>
      <c r="C29" s="37" t="s">
        <v>71</v>
      </c>
      <c r="D29" s="38" t="s">
        <v>90</v>
      </c>
      <c r="E29" s="39">
        <v>2</v>
      </c>
      <c r="F29" s="59"/>
      <c r="G29" s="59"/>
      <c r="H29" s="59"/>
      <c r="I29" s="59"/>
      <c r="J29" s="61"/>
      <c r="K29" s="61"/>
      <c r="L29" s="78" t="s">
        <v>93</v>
      </c>
      <c r="M29" s="78" t="s">
        <v>110</v>
      </c>
      <c r="N29" s="78" t="s">
        <v>132</v>
      </c>
      <c r="O29" s="78" t="s">
        <v>43</v>
      </c>
      <c r="P29" s="79">
        <v>0.1134</v>
      </c>
      <c r="Q29" s="79">
        <v>5.67</v>
      </c>
      <c r="R29" s="70" t="s">
        <v>94</v>
      </c>
      <c r="S29" s="68" t="s">
        <v>149</v>
      </c>
      <c r="T29" s="68" t="s">
        <v>132</v>
      </c>
      <c r="U29" s="68" t="s">
        <v>43</v>
      </c>
      <c r="V29" s="71">
        <v>0.35</v>
      </c>
      <c r="W29" s="71">
        <v>17.5</v>
      </c>
    </row>
    <row r="30" spans="1:23" x14ac:dyDescent="0.2">
      <c r="A30" s="9"/>
      <c r="B30" s="47" t="s">
        <v>176</v>
      </c>
      <c r="C30" s="34" t="s">
        <v>72</v>
      </c>
      <c r="D30" s="35" t="s">
        <v>91</v>
      </c>
      <c r="E30" s="36">
        <v>5</v>
      </c>
      <c r="F30" s="59"/>
      <c r="G30" s="59"/>
      <c r="H30" s="59"/>
      <c r="I30" s="59"/>
      <c r="J30" s="61"/>
      <c r="K30" s="61"/>
      <c r="L30" s="78" t="s">
        <v>93</v>
      </c>
      <c r="M30" s="78" t="s">
        <v>111</v>
      </c>
      <c r="N30" s="78" t="s">
        <v>133</v>
      </c>
      <c r="O30" s="78" t="s">
        <v>44</v>
      </c>
      <c r="P30" s="79">
        <v>1.1999999999999999E-3</v>
      </c>
      <c r="Q30" s="79">
        <v>0.15</v>
      </c>
      <c r="R30" s="68"/>
      <c r="S30" s="68"/>
      <c r="T30" s="68"/>
      <c r="U30" s="68"/>
      <c r="V30" s="71"/>
      <c r="W30" s="71"/>
    </row>
    <row r="31" spans="1:23" x14ac:dyDescent="0.2">
      <c r="A31" s="9"/>
      <c r="B31" s="48" t="s">
        <v>177</v>
      </c>
      <c r="C31" s="37" t="s">
        <v>73</v>
      </c>
      <c r="D31" s="38" t="s">
        <v>91</v>
      </c>
      <c r="E31" s="39">
        <v>2</v>
      </c>
      <c r="F31" s="59"/>
      <c r="G31" s="59"/>
      <c r="H31" s="59"/>
      <c r="I31" s="59"/>
      <c r="J31" s="61"/>
      <c r="K31" s="61"/>
      <c r="L31" s="78" t="s">
        <v>93</v>
      </c>
      <c r="M31" s="78" t="s">
        <v>112</v>
      </c>
      <c r="N31" s="78" t="s">
        <v>133</v>
      </c>
      <c r="O31" s="78" t="s">
        <v>45</v>
      </c>
      <c r="P31" s="79">
        <v>1.2999999999999999E-3</v>
      </c>
      <c r="Q31" s="79">
        <v>0.13</v>
      </c>
      <c r="R31" s="68"/>
      <c r="S31" s="68"/>
      <c r="T31" s="68"/>
      <c r="U31" s="68"/>
      <c r="V31" s="71"/>
      <c r="W31" s="71"/>
    </row>
    <row r="32" spans="1:23" x14ac:dyDescent="0.2">
      <c r="A32" s="9"/>
      <c r="B32" s="47" t="s">
        <v>178</v>
      </c>
      <c r="C32" s="34" t="s">
        <v>74</v>
      </c>
      <c r="D32" s="35" t="s">
        <v>91</v>
      </c>
      <c r="E32" s="36">
        <v>4</v>
      </c>
      <c r="F32" s="59"/>
      <c r="G32" s="59"/>
      <c r="H32" s="59"/>
      <c r="I32" s="59"/>
      <c r="J32" s="61"/>
      <c r="K32" s="61"/>
      <c r="L32" s="78" t="s">
        <v>93</v>
      </c>
      <c r="M32" s="78" t="s">
        <v>113</v>
      </c>
      <c r="N32" s="78" t="s">
        <v>133</v>
      </c>
      <c r="O32" s="78" t="s">
        <v>46</v>
      </c>
      <c r="P32" s="79">
        <v>1.2999999999999999E-3</v>
      </c>
      <c r="Q32" s="79">
        <v>0.29249999999999998</v>
      </c>
      <c r="R32" s="68"/>
      <c r="S32" s="68"/>
      <c r="T32" s="68"/>
      <c r="U32" s="68"/>
      <c r="V32" s="71"/>
      <c r="W32" s="71"/>
    </row>
    <row r="33" spans="1:23" x14ac:dyDescent="0.2">
      <c r="A33" s="9"/>
      <c r="B33" s="48" t="s">
        <v>179</v>
      </c>
      <c r="C33" s="37" t="s">
        <v>75</v>
      </c>
      <c r="D33" s="38" t="s">
        <v>91</v>
      </c>
      <c r="E33" s="39">
        <v>4</v>
      </c>
      <c r="F33" s="59"/>
      <c r="G33" s="59"/>
      <c r="H33" s="59"/>
      <c r="I33" s="59"/>
      <c r="J33" s="61"/>
      <c r="K33" s="61"/>
      <c r="L33" s="78" t="s">
        <v>93</v>
      </c>
      <c r="M33" s="78" t="s">
        <v>114</v>
      </c>
      <c r="N33" s="78" t="s">
        <v>133</v>
      </c>
      <c r="O33" s="78" t="s">
        <v>47</v>
      </c>
      <c r="P33" s="79">
        <v>1.2999999999999999E-3</v>
      </c>
      <c r="Q33" s="79">
        <v>0.13</v>
      </c>
      <c r="R33" s="68"/>
      <c r="S33" s="68"/>
      <c r="T33" s="68"/>
      <c r="U33" s="68"/>
      <c r="V33" s="71"/>
      <c r="W33" s="71"/>
    </row>
    <row r="34" spans="1:23" x14ac:dyDescent="0.2">
      <c r="A34" s="9"/>
      <c r="B34" s="47" t="s">
        <v>180</v>
      </c>
      <c r="C34" s="34" t="s">
        <v>76</v>
      </c>
      <c r="D34" s="35" t="s">
        <v>91</v>
      </c>
      <c r="E34" s="36">
        <v>1</v>
      </c>
      <c r="F34" s="59"/>
      <c r="G34" s="59"/>
      <c r="H34" s="59"/>
      <c r="I34" s="59"/>
      <c r="J34" s="61"/>
      <c r="K34" s="61"/>
      <c r="L34" s="78" t="s">
        <v>93</v>
      </c>
      <c r="M34" s="78" t="s">
        <v>115</v>
      </c>
      <c r="N34" s="78" t="s">
        <v>133</v>
      </c>
      <c r="O34" s="78" t="s">
        <v>48</v>
      </c>
      <c r="P34" s="79">
        <v>1.1000000000000001E-3</v>
      </c>
      <c r="Q34" s="79">
        <v>0.11</v>
      </c>
      <c r="R34" s="68"/>
      <c r="S34" s="68"/>
      <c r="T34" s="68"/>
      <c r="U34" s="68"/>
      <c r="V34" s="71"/>
      <c r="W34" s="71"/>
    </row>
    <row r="35" spans="1:23" x14ac:dyDescent="0.2">
      <c r="A35" s="9"/>
      <c r="B35" s="48" t="s">
        <v>181</v>
      </c>
      <c r="C35" s="37" t="s">
        <v>77</v>
      </c>
      <c r="D35" s="38" t="s">
        <v>91</v>
      </c>
      <c r="E35" s="39">
        <v>5</v>
      </c>
      <c r="F35" s="59"/>
      <c r="G35" s="59"/>
      <c r="H35" s="59"/>
      <c r="I35" s="59"/>
      <c r="J35" s="61"/>
      <c r="K35" s="61"/>
      <c r="L35" s="78" t="s">
        <v>93</v>
      </c>
      <c r="M35" s="78" t="s">
        <v>116</v>
      </c>
      <c r="N35" s="78" t="s">
        <v>133</v>
      </c>
      <c r="O35" s="78" t="s">
        <v>49</v>
      </c>
      <c r="P35" s="79">
        <v>1.2999999999999999E-3</v>
      </c>
      <c r="Q35" s="79">
        <v>0.32500000000000001</v>
      </c>
      <c r="R35" s="68"/>
      <c r="S35" s="68"/>
      <c r="T35" s="68"/>
      <c r="U35" s="68"/>
      <c r="V35" s="71"/>
      <c r="W35" s="71"/>
    </row>
    <row r="36" spans="1:23" x14ac:dyDescent="0.2">
      <c r="A36" s="9"/>
      <c r="B36" s="47" t="s">
        <v>181</v>
      </c>
      <c r="C36" s="34" t="s">
        <v>78</v>
      </c>
      <c r="D36" s="35" t="s">
        <v>91</v>
      </c>
      <c r="E36" s="36">
        <v>4</v>
      </c>
      <c r="F36" s="59"/>
      <c r="G36" s="59"/>
      <c r="H36" s="59"/>
      <c r="I36" s="59"/>
      <c r="J36" s="61"/>
      <c r="K36" s="61"/>
      <c r="L36" s="78" t="s">
        <v>93</v>
      </c>
      <c r="M36" s="78" t="s">
        <v>116</v>
      </c>
      <c r="N36" s="78" t="s">
        <v>133</v>
      </c>
      <c r="O36" s="78" t="s">
        <v>49</v>
      </c>
      <c r="P36" s="79">
        <v>1.2999999999999999E-3</v>
      </c>
      <c r="Q36" s="79">
        <v>0.32500000000000001</v>
      </c>
      <c r="R36" s="68"/>
      <c r="S36" s="68"/>
      <c r="T36" s="68"/>
      <c r="U36" s="68"/>
      <c r="V36" s="71"/>
      <c r="W36" s="71"/>
    </row>
    <row r="37" spans="1:23" x14ac:dyDescent="0.2">
      <c r="A37" s="9"/>
      <c r="B37" s="48" t="s">
        <v>181</v>
      </c>
      <c r="C37" s="37" t="s">
        <v>79</v>
      </c>
      <c r="D37" s="38" t="s">
        <v>91</v>
      </c>
      <c r="E37" s="39">
        <v>1</v>
      </c>
      <c r="F37" s="59"/>
      <c r="G37" s="59"/>
      <c r="H37" s="59"/>
      <c r="I37" s="59"/>
      <c r="J37" s="61"/>
      <c r="K37" s="61"/>
      <c r="L37" s="78" t="s">
        <v>93</v>
      </c>
      <c r="M37" s="78" t="s">
        <v>116</v>
      </c>
      <c r="N37" s="78" t="s">
        <v>133</v>
      </c>
      <c r="O37" s="78" t="s">
        <v>49</v>
      </c>
      <c r="P37" s="79">
        <v>1.2999999999999999E-3</v>
      </c>
      <c r="Q37" s="79">
        <v>0.32500000000000001</v>
      </c>
      <c r="R37" s="68"/>
      <c r="S37" s="68"/>
      <c r="T37" s="68"/>
      <c r="U37" s="68"/>
      <c r="V37" s="71"/>
      <c r="W37" s="71"/>
    </row>
    <row r="38" spans="1:23" x14ac:dyDescent="0.2">
      <c r="A38" s="9"/>
      <c r="B38" s="47" t="s">
        <v>182</v>
      </c>
      <c r="C38" s="34" t="s">
        <v>80</v>
      </c>
      <c r="D38" s="35" t="s">
        <v>91</v>
      </c>
      <c r="E38" s="36">
        <v>10</v>
      </c>
      <c r="F38" s="59"/>
      <c r="G38" s="59"/>
      <c r="H38" s="59"/>
      <c r="I38" s="59"/>
      <c r="J38" s="61"/>
      <c r="K38" s="61"/>
      <c r="L38" s="78" t="s">
        <v>93</v>
      </c>
      <c r="M38" s="78" t="s">
        <v>117</v>
      </c>
      <c r="N38" s="78" t="s">
        <v>133</v>
      </c>
      <c r="O38" s="78" t="s">
        <v>50</v>
      </c>
      <c r="P38" s="79">
        <v>1.1000000000000001E-3</v>
      </c>
      <c r="Q38" s="79">
        <v>0.27500000000000002</v>
      </c>
      <c r="R38" s="68"/>
      <c r="S38" s="68"/>
      <c r="T38" s="68"/>
      <c r="U38" s="68"/>
      <c r="V38" s="71"/>
      <c r="W38" s="71"/>
    </row>
    <row r="39" spans="1:23" x14ac:dyDescent="0.2">
      <c r="A39" s="9"/>
      <c r="B39" s="48" t="s">
        <v>178</v>
      </c>
      <c r="C39" s="37" t="s">
        <v>81</v>
      </c>
      <c r="D39" s="38" t="s">
        <v>91</v>
      </c>
      <c r="E39" s="39">
        <v>5</v>
      </c>
      <c r="F39" s="59"/>
      <c r="G39" s="59"/>
      <c r="H39" s="59"/>
      <c r="I39" s="59"/>
      <c r="J39" s="61"/>
      <c r="K39" s="61"/>
      <c r="L39" s="78" t="s">
        <v>93</v>
      </c>
      <c r="M39" s="78" t="s">
        <v>113</v>
      </c>
      <c r="N39" s="78" t="s">
        <v>133</v>
      </c>
      <c r="O39" s="78" t="s">
        <v>46</v>
      </c>
      <c r="P39" s="79">
        <v>1.2999999999999999E-3</v>
      </c>
      <c r="Q39" s="79">
        <v>0.29249999999999998</v>
      </c>
      <c r="R39" s="68"/>
      <c r="S39" s="68"/>
      <c r="T39" s="68"/>
      <c r="U39" s="68"/>
      <c r="V39" s="71"/>
      <c r="W39" s="71"/>
    </row>
    <row r="40" spans="1:23" ht="13.5" thickBot="1" x14ac:dyDescent="0.25">
      <c r="A40" s="9"/>
      <c r="B40" s="49" t="s">
        <v>51</v>
      </c>
      <c r="C40" s="50" t="s">
        <v>82</v>
      </c>
      <c r="D40" s="51" t="s">
        <v>92</v>
      </c>
      <c r="E40" s="52">
        <v>4</v>
      </c>
      <c r="F40" s="62"/>
      <c r="G40" s="62"/>
      <c r="H40" s="62"/>
      <c r="I40" s="62"/>
      <c r="J40" s="63"/>
      <c r="K40" s="63"/>
      <c r="L40" s="80" t="s">
        <v>93</v>
      </c>
      <c r="M40" s="80" t="s">
        <v>118</v>
      </c>
      <c r="N40" s="80" t="s">
        <v>134</v>
      </c>
      <c r="O40" s="80" t="s">
        <v>118</v>
      </c>
      <c r="P40" s="81">
        <v>1.4999999999999999E-2</v>
      </c>
      <c r="Q40" s="81">
        <v>1.5</v>
      </c>
      <c r="R40" s="72"/>
      <c r="S40" s="72"/>
      <c r="T40" s="72"/>
      <c r="U40" s="72"/>
      <c r="V40" s="73"/>
      <c r="W40" s="73"/>
    </row>
    <row r="41" spans="1:23" ht="17.25" thickBot="1" x14ac:dyDescent="0.35">
      <c r="A41" s="9"/>
      <c r="B41" s="55"/>
      <c r="C41" s="56"/>
      <c r="D41" s="57"/>
      <c r="E41" s="58"/>
      <c r="F41" s="64"/>
      <c r="G41" s="65"/>
      <c r="H41" s="65"/>
      <c r="I41" s="65"/>
      <c r="J41" s="66"/>
      <c r="K41" s="67"/>
      <c r="L41" s="82"/>
      <c r="M41" s="80"/>
      <c r="N41" s="80"/>
      <c r="O41" s="80"/>
      <c r="P41" s="81">
        <v>25.746700000000001</v>
      </c>
      <c r="Q41" s="83">
        <f>SUM(Q10:Q40)</f>
        <v>649.84</v>
      </c>
      <c r="R41" s="74"/>
      <c r="S41" s="75"/>
      <c r="T41" s="75"/>
      <c r="U41" s="75"/>
      <c r="V41" s="86" t="e" cm="1">
        <f t="array" aca="1" ref="V41" ca="1">SOUCIN.SOUCIN(E10:E20,V10:V20)</f>
        <v>#NAME?</v>
      </c>
      <c r="W41" s="76">
        <f>SUM(W10:W40)</f>
        <v>345.40999999999997</v>
      </c>
    </row>
    <row r="43" spans="1:23" x14ac:dyDescent="0.2">
      <c r="A43" s="19"/>
      <c r="B43" s="40"/>
      <c r="C43" s="40"/>
      <c r="D43" s="4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>
        <f>V10*E10</f>
        <v>0.248</v>
      </c>
      <c r="W43" s="30"/>
    </row>
    <row r="44" spans="1:23" x14ac:dyDescent="0.2">
      <c r="T44" t="e" cm="1">
        <f t="array" aca="1" ref="T44" ca="1">_xludf.SUMPRODUCT(E10:E40,V10:V40)</f>
        <v>#NAME?</v>
      </c>
      <c r="V44" s="30">
        <f t="shared" ref="V44:V73" si="0">V11*E11</f>
        <v>0.109</v>
      </c>
    </row>
    <row r="45" spans="1:23" x14ac:dyDescent="0.2">
      <c r="B45" t="s">
        <v>183</v>
      </c>
      <c r="V45" s="30">
        <f t="shared" si="0"/>
        <v>0.78300000000000003</v>
      </c>
    </row>
    <row r="46" spans="1:23" x14ac:dyDescent="0.2">
      <c r="V46" s="30">
        <f t="shared" si="0"/>
        <v>2.5999999999999999E-2</v>
      </c>
    </row>
    <row r="47" spans="1:23" x14ac:dyDescent="0.2">
      <c r="V47" s="30">
        <f t="shared" si="0"/>
        <v>0.52200000000000002</v>
      </c>
    </row>
    <row r="48" spans="1:23" x14ac:dyDescent="0.2">
      <c r="V48" s="30">
        <f t="shared" si="0"/>
        <v>0.36399999999999999</v>
      </c>
    </row>
    <row r="49" spans="22:22" x14ac:dyDescent="0.2">
      <c r="V49" s="30">
        <f t="shared" si="0"/>
        <v>0.189</v>
      </c>
    </row>
    <row r="50" spans="22:22" x14ac:dyDescent="0.2">
      <c r="V50" s="30">
        <f t="shared" si="0"/>
        <v>0.16200000000000001</v>
      </c>
    </row>
    <row r="51" spans="22:22" x14ac:dyDescent="0.2">
      <c r="V51" s="30">
        <f t="shared" si="0"/>
        <v>0.26</v>
      </c>
    </row>
    <row r="52" spans="22:22" x14ac:dyDescent="0.2">
      <c r="V52" s="30">
        <f t="shared" si="0"/>
        <v>0.86399999999999999</v>
      </c>
    </row>
    <row r="53" spans="22:22" x14ac:dyDescent="0.2">
      <c r="V53" s="30">
        <f t="shared" si="0"/>
        <v>0.53100000000000003</v>
      </c>
    </row>
    <row r="54" spans="22:22" x14ac:dyDescent="0.2">
      <c r="V54" s="30">
        <f t="shared" si="0"/>
        <v>8.5500000000000007</v>
      </c>
    </row>
    <row r="55" spans="22:22" x14ac:dyDescent="0.2">
      <c r="V55" s="30">
        <f t="shared" si="0"/>
        <v>0.246</v>
      </c>
    </row>
    <row r="56" spans="22:22" x14ac:dyDescent="0.2">
      <c r="V56" s="30">
        <f t="shared" si="0"/>
        <v>0</v>
      </c>
    </row>
    <row r="57" spans="22:22" x14ac:dyDescent="0.2">
      <c r="V57" s="30">
        <f t="shared" si="0"/>
        <v>0</v>
      </c>
    </row>
    <row r="58" spans="22:22" x14ac:dyDescent="0.2">
      <c r="V58" s="30">
        <f t="shared" si="0"/>
        <v>0</v>
      </c>
    </row>
    <row r="59" spans="22:22" x14ac:dyDescent="0.2">
      <c r="V59" s="30">
        <f t="shared" si="0"/>
        <v>0</v>
      </c>
    </row>
    <row r="60" spans="22:22" x14ac:dyDescent="0.2">
      <c r="V60" s="30">
        <f t="shared" si="0"/>
        <v>0</v>
      </c>
    </row>
    <row r="61" spans="22:22" x14ac:dyDescent="0.2">
      <c r="V61" s="30">
        <f t="shared" si="0"/>
        <v>0.52</v>
      </c>
    </row>
    <row r="62" spans="22:22" x14ac:dyDescent="0.2">
      <c r="V62" s="30">
        <f t="shared" si="0"/>
        <v>0.7</v>
      </c>
    </row>
    <row r="63" spans="22:22" x14ac:dyDescent="0.2">
      <c r="V63" s="30">
        <f t="shared" si="0"/>
        <v>0</v>
      </c>
    </row>
    <row r="64" spans="22:22" x14ac:dyDescent="0.2">
      <c r="V64" s="30">
        <f t="shared" si="0"/>
        <v>0</v>
      </c>
    </row>
    <row r="65" spans="22:22" x14ac:dyDescent="0.2">
      <c r="V65" s="30">
        <f t="shared" si="0"/>
        <v>0</v>
      </c>
    </row>
    <row r="66" spans="22:22" x14ac:dyDescent="0.2">
      <c r="V66" s="30">
        <f t="shared" si="0"/>
        <v>0</v>
      </c>
    </row>
    <row r="67" spans="22:22" x14ac:dyDescent="0.2">
      <c r="V67" s="30">
        <f t="shared" si="0"/>
        <v>0</v>
      </c>
    </row>
    <row r="68" spans="22:22" x14ac:dyDescent="0.2">
      <c r="V68" s="30">
        <f t="shared" si="0"/>
        <v>0</v>
      </c>
    </row>
    <row r="69" spans="22:22" x14ac:dyDescent="0.2">
      <c r="V69" s="30">
        <f t="shared" si="0"/>
        <v>0</v>
      </c>
    </row>
    <row r="70" spans="22:22" x14ac:dyDescent="0.2">
      <c r="V70" s="30">
        <f t="shared" si="0"/>
        <v>0</v>
      </c>
    </row>
    <row r="71" spans="22:22" x14ac:dyDescent="0.2">
      <c r="V71" s="30">
        <f t="shared" si="0"/>
        <v>0</v>
      </c>
    </row>
    <row r="72" spans="22:22" x14ac:dyDescent="0.2">
      <c r="V72" s="30">
        <f t="shared" si="0"/>
        <v>0</v>
      </c>
    </row>
    <row r="73" spans="22:22" x14ac:dyDescent="0.2">
      <c r="V73" s="30">
        <f t="shared" si="0"/>
        <v>0</v>
      </c>
    </row>
    <row r="74" spans="22:22" x14ac:dyDescent="0.2">
      <c r="V74" s="30"/>
    </row>
    <row r="75" spans="22:22" x14ac:dyDescent="0.2">
      <c r="V75" s="30"/>
    </row>
    <row r="76" spans="22:22" x14ac:dyDescent="0.2">
      <c r="V76" s="30"/>
    </row>
    <row r="77" spans="22:22" x14ac:dyDescent="0.2">
      <c r="V77" s="30"/>
    </row>
    <row r="78" spans="22:22" x14ac:dyDescent="0.2">
      <c r="V78" s="30"/>
    </row>
  </sheetData>
  <mergeCells count="3">
    <mergeCell ref="L8:Q8"/>
    <mergeCell ref="F8:K8"/>
    <mergeCell ref="R8:W8"/>
  </mergeCells>
  <phoneticPr fontId="0" type="noConversion"/>
  <pageMargins left="0.75" right="0.75" top="1" bottom="1" header="0.5" footer="0.5"/>
  <pageSetup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4"/>
  <sheetViews>
    <sheetView workbookViewId="0">
      <selection activeCell="B10" sqref="B10"/>
    </sheetView>
  </sheetViews>
  <sheetFormatPr defaultRowHeight="12.75" x14ac:dyDescent="0.2"/>
  <cols>
    <col min="1" max="1" width="30.28515625" style="1" customWidth="1"/>
    <col min="2" max="2" width="108.5703125" style="1" customWidth="1"/>
  </cols>
  <sheetData>
    <row r="1" spans="1:2" s="2" customFormat="1" ht="17.25" customHeight="1" x14ac:dyDescent="0.2">
      <c r="A1" s="6" t="s">
        <v>3</v>
      </c>
      <c r="B1" s="26" t="s">
        <v>150</v>
      </c>
    </row>
    <row r="2" spans="1:2" s="2" customFormat="1" ht="17.25" customHeight="1" x14ac:dyDescent="0.2">
      <c r="A2" s="4" t="s">
        <v>5</v>
      </c>
      <c r="B2" s="27" t="s">
        <v>27</v>
      </c>
    </row>
    <row r="3" spans="1:2" s="2" customFormat="1" ht="17.25" customHeight="1" x14ac:dyDescent="0.2">
      <c r="A3" s="5" t="s">
        <v>4</v>
      </c>
      <c r="B3" s="28" t="s">
        <v>29</v>
      </c>
    </row>
    <row r="4" spans="1:2" s="2" customFormat="1" ht="17.25" customHeight="1" x14ac:dyDescent="0.2">
      <c r="A4" s="4" t="s">
        <v>6</v>
      </c>
      <c r="B4" s="27" t="s">
        <v>28</v>
      </c>
    </row>
    <row r="5" spans="1:2" s="2" customFormat="1" ht="17.25" customHeight="1" x14ac:dyDescent="0.2">
      <c r="A5" s="5" t="s">
        <v>7</v>
      </c>
      <c r="B5" s="28" t="s">
        <v>151</v>
      </c>
    </row>
    <row r="6" spans="1:2" s="2" customFormat="1" ht="17.25" customHeight="1" x14ac:dyDescent="0.2">
      <c r="A6" s="4" t="s">
        <v>2</v>
      </c>
      <c r="B6" s="27" t="s">
        <v>152</v>
      </c>
    </row>
    <row r="7" spans="1:2" s="2" customFormat="1" ht="17.25" customHeight="1" x14ac:dyDescent="0.2">
      <c r="A7" s="5" t="s">
        <v>8</v>
      </c>
      <c r="B7" s="28" t="s">
        <v>153</v>
      </c>
    </row>
    <row r="8" spans="1:2" s="2" customFormat="1" ht="17.25" customHeight="1" x14ac:dyDescent="0.2">
      <c r="A8" s="4" t="s">
        <v>9</v>
      </c>
      <c r="B8" s="27" t="s">
        <v>154</v>
      </c>
    </row>
    <row r="9" spans="1:2" s="2" customFormat="1" ht="17.25" customHeight="1" x14ac:dyDescent="0.2">
      <c r="A9" s="5" t="s">
        <v>10</v>
      </c>
      <c r="B9" s="28" t="s">
        <v>155</v>
      </c>
    </row>
    <row r="10" spans="1:2" s="2" customFormat="1" ht="17.25" customHeight="1" x14ac:dyDescent="0.2">
      <c r="A10" s="4" t="s">
        <v>12</v>
      </c>
      <c r="B10" s="27" t="s">
        <v>30</v>
      </c>
    </row>
    <row r="11" spans="1:2" s="2" customFormat="1" ht="17.25" customHeight="1" x14ac:dyDescent="0.2">
      <c r="A11" s="5" t="s">
        <v>11</v>
      </c>
      <c r="B11" s="28" t="s">
        <v>156</v>
      </c>
    </row>
    <row r="12" spans="1:2" s="2" customFormat="1" ht="17.25" customHeight="1" x14ac:dyDescent="0.2">
      <c r="A12" s="4" t="s">
        <v>13</v>
      </c>
      <c r="B12" s="27" t="s">
        <v>157</v>
      </c>
    </row>
    <row r="13" spans="1:2" s="2" customFormat="1" ht="17.25" customHeight="1" x14ac:dyDescent="0.2">
      <c r="A13" s="5" t="s">
        <v>14</v>
      </c>
      <c r="B13" s="28" t="s">
        <v>158</v>
      </c>
    </row>
    <row r="14" spans="1:2" s="2" customFormat="1" ht="17.25" customHeight="1" thickBot="1" x14ac:dyDescent="0.25">
      <c r="A14" s="3" t="s">
        <v>15</v>
      </c>
      <c r="B14" s="29" t="s">
        <v>156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Manufacturing</vt:lpstr>
      <vt:lpstr>Project Information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Carlson</dc:creator>
  <cp:lastModifiedBy>Karel Benko</cp:lastModifiedBy>
  <cp:lastPrinted>2016-09-15T00:08:55Z</cp:lastPrinted>
  <dcterms:created xsi:type="dcterms:W3CDTF">2000-10-27T00:30:29Z</dcterms:created>
  <dcterms:modified xsi:type="dcterms:W3CDTF">2022-05-20T03:53:39Z</dcterms:modified>
</cp:coreProperties>
</file>